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OneDrive\Email attachments\Documents\Documents\Sales Reports\2019\"/>
    </mc:Choice>
  </mc:AlternateContent>
  <xr:revisionPtr revIDLastSave="34" documentId="8_{C74F1D8C-4347-4160-B5A2-4107973FA94B}" xr6:coauthVersionLast="45" xr6:coauthVersionMax="45" xr10:uidLastSave="{D14C698B-934D-4CAD-A3D5-D6E94FAF4B67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Sheet1!$A$2:$K$89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8" i="1" l="1"/>
  <c r="H68" i="1" l="1"/>
  <c r="J68" i="1"/>
  <c r="I68" i="1"/>
  <c r="I1" i="1" l="1"/>
</calcChain>
</file>

<file path=xl/sharedStrings.xml><?xml version="1.0" encoding="utf-8"?>
<sst xmlns="http://schemas.openxmlformats.org/spreadsheetml/2006/main" count="257" uniqueCount="188">
  <si>
    <t>Organization</t>
  </si>
  <si>
    <t>Date</t>
  </si>
  <si>
    <t>Ott</t>
  </si>
  <si>
    <t>Blizz</t>
  </si>
  <si>
    <t>Halker</t>
  </si>
  <si>
    <t>PO/ Information</t>
  </si>
  <si>
    <t>Invoice #</t>
  </si>
  <si>
    <t>Status:</t>
  </si>
  <si>
    <t>OPEN</t>
  </si>
  <si>
    <t>Products</t>
  </si>
  <si>
    <t>Notes:</t>
  </si>
  <si>
    <t>Amount</t>
  </si>
  <si>
    <t>25 - 30%</t>
  </si>
  <si>
    <t>LearnCNC for Haas</t>
  </si>
  <si>
    <t>20- 25%</t>
  </si>
  <si>
    <t>LearnCNC for Haas Maint.</t>
  </si>
  <si>
    <t>Mastercam</t>
  </si>
  <si>
    <t>Train, Install, Host</t>
  </si>
  <si>
    <t>Blizzard</t>
  </si>
  <si>
    <t>Checks:</t>
  </si>
  <si>
    <t>8% 2%  10%</t>
  </si>
  <si>
    <t>Productivity</t>
  </si>
  <si>
    <t>e</t>
  </si>
  <si>
    <t>Manuals</t>
  </si>
  <si>
    <t>10% 5%  15%</t>
  </si>
  <si>
    <t>Goodwin</t>
  </si>
  <si>
    <t>Ott      5%</t>
  </si>
  <si>
    <t>Verisurf Maint</t>
  </si>
  <si>
    <t>Immersive 30%</t>
  </si>
  <si>
    <t>i</t>
  </si>
  <si>
    <t>Halker 25%</t>
  </si>
  <si>
    <t>20 TM $125</t>
  </si>
  <si>
    <t>HS yr site license $1750</t>
  </si>
  <si>
    <t>SW VA CC</t>
  </si>
  <si>
    <t>CH9007</t>
  </si>
  <si>
    <t>Maintenance  $2400.00</t>
  </si>
  <si>
    <t>5 TM $125</t>
  </si>
  <si>
    <t>Mansfield ISD Texas</t>
  </si>
  <si>
    <t>IE/DO 1164-19</t>
  </si>
  <si>
    <t>TM Maintenance</t>
  </si>
  <si>
    <t>DMACC</t>
  </si>
  <si>
    <t>01084-0019807</t>
  </si>
  <si>
    <t>24 TM $125</t>
  </si>
  <si>
    <t>1084-0019901</t>
  </si>
  <si>
    <t>4 TM $125.00</t>
  </si>
  <si>
    <t>Scot Forge</t>
  </si>
  <si>
    <t>Maintenance LearnCNC  Mastercam</t>
  </si>
  <si>
    <t>Need break down</t>
  </si>
  <si>
    <t>Baypath Vocational Tech HS  MA</t>
  </si>
  <si>
    <t>East Baton Rouge Parish School Lee HS</t>
  </si>
  <si>
    <t>Maintenance/hosting</t>
  </si>
  <si>
    <t>20 TM  @ $125</t>
  </si>
  <si>
    <t>Guilford</t>
  </si>
  <si>
    <t>Meridian</t>
  </si>
  <si>
    <t>15 TM  $125</t>
  </si>
  <si>
    <t>Hastings HS</t>
  </si>
  <si>
    <t>2019-2020 TM</t>
  </si>
  <si>
    <t>0459-66-017568</t>
  </si>
  <si>
    <t>5 manuals @ $75</t>
  </si>
  <si>
    <t xml:space="preserve">Gadsden </t>
  </si>
  <si>
    <t>Credit Card</t>
  </si>
  <si>
    <t>TM 57 @ $125</t>
  </si>
  <si>
    <t>01606-0004476</t>
  </si>
  <si>
    <t>Pellissippi CC  TN</t>
  </si>
  <si>
    <t>Butler CC PA</t>
  </si>
  <si>
    <t>Central CC Hastings NE</t>
  </si>
  <si>
    <t>00258-0040855</t>
  </si>
  <si>
    <t>10 TM @ $125 $1250.00    12 Mast/Solid 185=$2220 7 Adv Mfg $125 = $875.00</t>
  </si>
  <si>
    <t>Gallatin College MT</t>
  </si>
  <si>
    <t xml:space="preserve">College Lake County IL </t>
  </si>
  <si>
    <t>015111TX-1</t>
  </si>
  <si>
    <t>0255-0038799</t>
  </si>
  <si>
    <t>Central CC Columbus NE</t>
  </si>
  <si>
    <t>Daniel Morgan Tech Center SC</t>
  </si>
  <si>
    <t>HS yr site license TM plus Mastercam $1250</t>
  </si>
  <si>
    <t>West MEC AZ</t>
  </si>
  <si>
    <t>ASUN  Arkansas</t>
  </si>
  <si>
    <t>7 LeaqrnCNC $75               13 TM $125</t>
  </si>
  <si>
    <t>Cuyahoga Valley Career</t>
  </si>
  <si>
    <t>High School one year Site License TM+</t>
  </si>
  <si>
    <t>-015162TX-1</t>
  </si>
  <si>
    <t>16 TM $125.00</t>
  </si>
  <si>
    <t xml:space="preserve">ASU Searcy </t>
  </si>
  <si>
    <t xml:space="preserve">5 LearnCNC $75.00 </t>
  </si>
  <si>
    <t>4 TM $125</t>
  </si>
  <si>
    <t>GA Northwest Rome</t>
  </si>
  <si>
    <t>sent twice?</t>
  </si>
  <si>
    <t>??????? PRICE</t>
  </si>
  <si>
    <t>Lexington 5 CATS SC</t>
  </si>
  <si>
    <t>HS one year Site License TM +</t>
  </si>
  <si>
    <t>Flathead Valley MT</t>
  </si>
  <si>
    <t>2 LearnCNC $75.00</t>
  </si>
  <si>
    <t>Annual Renewal TM 50 students</t>
  </si>
  <si>
    <t>Hinds CC MS</t>
  </si>
  <si>
    <t>7 18 month TM at $175</t>
  </si>
  <si>
    <t>0827RYFL</t>
  </si>
  <si>
    <t>18 LearnCNC $75</t>
  </si>
  <si>
    <t>0689-66-008474</t>
  </si>
  <si>
    <t>Dona Ana</t>
  </si>
  <si>
    <t>check quote only</t>
  </si>
  <si>
    <t>Penn College PA</t>
  </si>
  <si>
    <t>maintenance</t>
  </si>
  <si>
    <t>144529 OU</t>
  </si>
  <si>
    <t>Del Mar Machining</t>
  </si>
  <si>
    <t>17 TM $125</t>
  </si>
  <si>
    <t>added after meeting</t>
  </si>
  <si>
    <t>Prev. meet   29 Aug 2019</t>
  </si>
  <si>
    <t>Rensselaer Polytech NY</t>
  </si>
  <si>
    <t>20 LearnCNC $75</t>
  </si>
  <si>
    <t>White Bear Lake HS MN</t>
  </si>
  <si>
    <t>TM HS Special</t>
  </si>
  <si>
    <t>Tri-Rivers Vocational OH</t>
  </si>
  <si>
    <t>Highland College MT Tech</t>
  </si>
  <si>
    <t>21 Total Machinist $125</t>
  </si>
  <si>
    <t>TM+ add Mastercam</t>
  </si>
  <si>
    <t>Warren Tech CO</t>
  </si>
  <si>
    <t>credit card</t>
  </si>
  <si>
    <t>6 TM $125</t>
  </si>
  <si>
    <t>Jones County Junior college MS</t>
  </si>
  <si>
    <t>15229TX-1</t>
  </si>
  <si>
    <t xml:space="preserve">10 TM @ $125 $1250.00    </t>
  </si>
  <si>
    <t>College of Lake County IL</t>
  </si>
  <si>
    <t>Georgian College Ontario</t>
  </si>
  <si>
    <t>HS TM Special</t>
  </si>
  <si>
    <t>Burton Ctr Arts and Tech VA</t>
  </si>
  <si>
    <t>62 TM $125</t>
  </si>
  <si>
    <t>HS Special TM+ 1 Prec Die $80</t>
  </si>
  <si>
    <t>We Make RI</t>
  </si>
  <si>
    <t>3 TM $125</t>
  </si>
  <si>
    <t>We Make  RI</t>
  </si>
  <si>
    <t>Cuyahoga Community College</t>
  </si>
  <si>
    <t>HS Site License</t>
  </si>
  <si>
    <t>TCAT Dickson</t>
  </si>
  <si>
    <t xml:space="preserve"> 3 TM w Fanuc  $125</t>
  </si>
  <si>
    <t>TCAT Clarksville</t>
  </si>
  <si>
    <t>5 TM + Fanuc $125</t>
  </si>
  <si>
    <t>CLC 2 588</t>
  </si>
  <si>
    <t xml:space="preserve">Master CMM    $36,000.00 Ed License         $1,500.00 Stylus Holder       $300.00 Ruby Ball                $48.00 Training Guide      $45.00 CMMonlineInstr$1000.00 NIMS PPI              $1500.00 Ship/Hand            $350.00 </t>
  </si>
  <si>
    <t>Conewago Valley School District PA</t>
  </si>
  <si>
    <t>United Tech Center WV</t>
  </si>
  <si>
    <t>Fletcher Tech CC LA</t>
  </si>
  <si>
    <t xml:space="preserve">Ed License       $ 1500.00   Master3DGage$22000.00 Styli                   $   105.00 NIMS PPI           $  1500.00 3 day train CA  $ 6500.00  12 wk cert trai $  300.00   Ship/Hand      $   250.00 </t>
  </si>
  <si>
    <t>8 TM $125</t>
  </si>
  <si>
    <t>1084 0021025</t>
  </si>
  <si>
    <t>DMACC IA</t>
  </si>
  <si>
    <t>7 TM $125</t>
  </si>
  <si>
    <t>Francis Tuttle OK</t>
  </si>
  <si>
    <t xml:space="preserve">Ed License       $ 1500.00   Master3DGage$22000.00 Styli                   $   105.00 NIMS PPI           $  1500.00 3 day train CA  $ 6500.00  52 wk cert trai $  600.00   Ship/Hand      $   250.00  CMM install   $  1000.00  Ruby Ball        $      48.00 </t>
  </si>
  <si>
    <t>Polk State FL</t>
  </si>
  <si>
    <t>2020 577</t>
  </si>
  <si>
    <t>3DLaserScanner$10000.0 Ship/Handle       $ 100.00</t>
  </si>
  <si>
    <t>0689-66-008550</t>
  </si>
  <si>
    <t>1 LearnCNC $75</t>
  </si>
  <si>
    <t>Add on to previous order</t>
  </si>
  <si>
    <t>10 TM $125</t>
  </si>
  <si>
    <t>TCAT Hartsville</t>
  </si>
  <si>
    <t xml:space="preserve">5 LearnCNC $85.00 </t>
  </si>
  <si>
    <t>1 TM $125  1 TM+ $225</t>
  </si>
  <si>
    <t>Illinois Central  College</t>
  </si>
  <si>
    <t>Dona Ana NM</t>
  </si>
  <si>
    <t>0689-66-008553</t>
  </si>
  <si>
    <t xml:space="preserve">Add on to previous </t>
  </si>
  <si>
    <t>Tri-County Tech College SC</t>
  </si>
  <si>
    <t>12 TM $125</t>
  </si>
  <si>
    <t>PAID</t>
  </si>
  <si>
    <t>Need feedback</t>
  </si>
  <si>
    <t>follow up</t>
  </si>
  <si>
    <t>Chris B called 11/1/19</t>
  </si>
  <si>
    <t>WPI</t>
  </si>
  <si>
    <t>MAINTENCE LearnCNC</t>
  </si>
  <si>
    <t xml:space="preserve">PAID </t>
  </si>
  <si>
    <t>they calling corporate</t>
  </si>
  <si>
    <t>1200 SW        1020MC</t>
  </si>
  <si>
    <t>375.00TM 210SW306MC 153.13 AdvM</t>
  </si>
  <si>
    <t>36000x.15x.35=$1890  1500x.3x.35=$157.50  300x.10x.35=$10.50   48x.10x.35=$2.52  1000x.25x.35=$87.50  1500x.3x.35=$157.50</t>
  </si>
  <si>
    <t xml:space="preserve">1500x.3x.3=$135  22000x.15x.3=$990  105x.10x.3=$3.15  48x.10x.3=$1.44  1500x.30x.3=$135.00 95x.25x.3=7.12  6500x.25x.3=$487.50 = $1759.21 less discount  500x.3=150 total = </t>
  </si>
  <si>
    <t>1500x.3x.05=$22.50 22000x.15x.05=$165 105x.10x.05=$.52  48x.10x.05=$.24  1500x.3x.05=22.50  95x.25x.05=$1.18  6500x.25x.05=$81.25=$293.19 less discount 500x.05=$25</t>
  </si>
  <si>
    <t>1611.50 divided by 6 = $268.20</t>
  </si>
  <si>
    <t>1500x.3x.35= $157.50  22000x.15x.35=$1155.00   105x.1x.35=$3.67  1500x.3x.35=157.50  6500x.25x.35=$568.75  600x.25x.35=$52.50  1000x.1x.35=$35.00  48x.1x.35=$1.68  10000x.1z.35=$350.00</t>
  </si>
  <si>
    <t>1 Nov 2019 Sales Meeting</t>
  </si>
  <si>
    <t xml:space="preserve">Need order feedback </t>
  </si>
  <si>
    <t xml:space="preserve">Verisurf Ed Lic $1500.00   Master3DGage $22000.0 Stylus                  $   105.00 Ruby Ball           $    48.00 NIMS PPI            $1500.00 CAI Work book  $   95.00 Train at Veris  $ 6500.00  Ship/Hand       $   300.00  Discount          $  -500.00 </t>
  </si>
  <si>
    <t>ASU Mid South</t>
  </si>
  <si>
    <t>P0043006</t>
  </si>
  <si>
    <t>TM Maintenance $2920  Fanuc  maint   $680                            Mastercam Maint $600</t>
  </si>
  <si>
    <t>Siloam Springs High School AR</t>
  </si>
  <si>
    <t>TM HS STEM</t>
  </si>
  <si>
    <t>10000x.1x.3= $300.00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</si>
</sst>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164" formatCode="mm/dd/yy;@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wrapText="1"/>
    </xf>
    <xf numFmtId="14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wrapText="1"/>
    </xf>
    <xf numFmtId="9" fontId="1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right" wrapText="1"/>
    </xf>
    <xf numFmtId="8" fontId="0" fillId="0" borderId="0" xfId="0" applyNumberFormat="1"/>
    <xf numFmtId="8" fontId="4" fillId="0" borderId="0" xfId="0" applyNumberFormat="1" applyFont="1"/>
    <xf numFmtId="164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6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3"/>
  <sheetViews>
    <sheetView tabSelected="1" topLeftCell="A52" zoomScale="75" zoomScaleNormal="75" workbookViewId="0">
      <selection activeCell="F53" sqref="F53"/>
    </sheetView>
  </sheetViews>
  <sheetFormatPr defaultColWidth="14.5703125" defaultRowHeight="15.75" x14ac:dyDescent="0.25"/>
  <cols>
    <col min="1" max="1" width="17.140625" style="1" customWidth="1"/>
    <col min="2" max="2" width="9.28515625" style="2" customWidth="1"/>
    <col min="3" max="3" width="12.7109375" style="3" customWidth="1"/>
    <col min="4" max="4" width="15.28515625" style="3" customWidth="1"/>
    <col min="5" max="5" width="11.42578125" style="4" customWidth="1"/>
    <col min="6" max="6" width="26.28515625" style="5" customWidth="1"/>
    <col min="7" max="7" width="11.28515625" style="6" customWidth="1"/>
    <col min="8" max="8" width="11" style="6" customWidth="1"/>
    <col min="9" max="9" width="10.85546875" style="6" customWidth="1"/>
    <col min="10" max="10" width="11.140625" style="6" customWidth="1"/>
    <col min="11" max="11" width="10.42578125" style="5" customWidth="1"/>
    <col min="12" max="12" width="29.85546875" style="5" customWidth="1"/>
    <col min="13" max="13" width="28.42578125" style="5" customWidth="1"/>
    <col min="14" max="16384" width="14.5703125" style="5"/>
  </cols>
  <sheetData>
    <row r="1" spans="1:14" ht="43.5" customHeight="1" x14ac:dyDescent="0.25">
      <c r="D1" s="3" t="s">
        <v>106</v>
      </c>
      <c r="F1" s="5" t="s">
        <v>179</v>
      </c>
      <c r="I1" s="6" t="e">
        <f>+I9H43I1:#REF!</f>
        <v>#NAME?</v>
      </c>
    </row>
    <row r="2" spans="1:14" ht="31.5" x14ac:dyDescent="0.25">
      <c r="A2" s="1" t="s">
        <v>0</v>
      </c>
      <c r="B2" s="2" t="s">
        <v>7</v>
      </c>
      <c r="C2" s="3" t="s">
        <v>6</v>
      </c>
      <c r="D2" s="3" t="s">
        <v>5</v>
      </c>
      <c r="E2" s="4" t="s">
        <v>1</v>
      </c>
      <c r="F2" s="5" t="s">
        <v>9</v>
      </c>
      <c r="G2" s="6" t="s">
        <v>11</v>
      </c>
      <c r="H2" s="6" t="s">
        <v>2</v>
      </c>
      <c r="I2" s="6" t="s">
        <v>3</v>
      </c>
      <c r="J2" s="6" t="s">
        <v>4</v>
      </c>
      <c r="K2" s="5" t="s">
        <v>10</v>
      </c>
    </row>
    <row r="3" spans="1:14" ht="47.25" x14ac:dyDescent="0.25">
      <c r="A3" s="1" t="s">
        <v>33</v>
      </c>
      <c r="B3" s="2" t="s">
        <v>8</v>
      </c>
      <c r="C3" s="3" t="s">
        <v>34</v>
      </c>
      <c r="E3" s="4">
        <v>43510</v>
      </c>
      <c r="F3" s="5" t="s">
        <v>35</v>
      </c>
      <c r="G3" s="6">
        <v>2400</v>
      </c>
      <c r="K3" s="18" t="s">
        <v>99</v>
      </c>
      <c r="L3" s="5" t="s">
        <v>180</v>
      </c>
    </row>
    <row r="4" spans="1:14" ht="31.5" x14ac:dyDescent="0.25">
      <c r="A4" s="1" t="s">
        <v>37</v>
      </c>
      <c r="B4" s="2" t="s">
        <v>8</v>
      </c>
      <c r="D4" s="3" t="s">
        <v>38</v>
      </c>
      <c r="E4" s="22">
        <v>43550</v>
      </c>
      <c r="F4" s="5" t="s">
        <v>39</v>
      </c>
      <c r="G4" s="6">
        <v>2920</v>
      </c>
      <c r="K4" s="18"/>
    </row>
    <row r="5" spans="1:14" ht="31.5" x14ac:dyDescent="0.25">
      <c r="A5" s="1" t="s">
        <v>40</v>
      </c>
      <c r="B5" s="2" t="s">
        <v>164</v>
      </c>
      <c r="C5" s="3" t="s">
        <v>41</v>
      </c>
      <c r="D5" s="3">
        <v>5414</v>
      </c>
      <c r="E5" s="22">
        <v>43573</v>
      </c>
      <c r="F5" s="5" t="s">
        <v>42</v>
      </c>
      <c r="G5" s="6">
        <v>3000</v>
      </c>
      <c r="H5" s="6">
        <v>900</v>
      </c>
      <c r="K5" s="18"/>
    </row>
    <row r="6" spans="1:14" ht="31.5" x14ac:dyDescent="0.25">
      <c r="A6" s="1" t="s">
        <v>40</v>
      </c>
      <c r="B6" s="2" t="s">
        <v>164</v>
      </c>
      <c r="C6" s="3" t="s">
        <v>43</v>
      </c>
      <c r="D6" s="3">
        <v>5419</v>
      </c>
      <c r="E6" s="22">
        <v>43592</v>
      </c>
      <c r="F6" s="5" t="s">
        <v>44</v>
      </c>
      <c r="G6" s="6">
        <v>500</v>
      </c>
      <c r="H6" s="6">
        <v>150</v>
      </c>
      <c r="K6" s="18"/>
    </row>
    <row r="7" spans="1:14" ht="47.25" x14ac:dyDescent="0.25">
      <c r="A7" s="1" t="s">
        <v>48</v>
      </c>
      <c r="B7" s="2" t="s">
        <v>8</v>
      </c>
      <c r="D7" s="3">
        <v>5436</v>
      </c>
      <c r="E7" s="4">
        <v>43629</v>
      </c>
      <c r="F7" s="5" t="s">
        <v>46</v>
      </c>
      <c r="G7" s="6">
        <v>750</v>
      </c>
      <c r="K7" s="18" t="s">
        <v>47</v>
      </c>
      <c r="L7" s="5" t="s">
        <v>165</v>
      </c>
    </row>
    <row r="8" spans="1:14" ht="47.25" x14ac:dyDescent="0.25">
      <c r="A8" s="1" t="s">
        <v>49</v>
      </c>
      <c r="B8" s="2" t="s">
        <v>8</v>
      </c>
      <c r="D8" s="3">
        <v>5439</v>
      </c>
      <c r="E8" s="4">
        <v>43633</v>
      </c>
      <c r="F8" s="5" t="s">
        <v>50</v>
      </c>
      <c r="G8" s="6">
        <v>2920</v>
      </c>
      <c r="K8" s="18"/>
      <c r="L8" s="5" t="s">
        <v>165</v>
      </c>
    </row>
    <row r="9" spans="1:14" x14ac:dyDescent="0.25">
      <c r="A9" s="1" t="s">
        <v>52</v>
      </c>
      <c r="B9" s="2" t="s">
        <v>164</v>
      </c>
      <c r="C9" s="3">
        <v>80915039</v>
      </c>
      <c r="D9" s="3">
        <v>5446</v>
      </c>
      <c r="E9" s="4">
        <v>43672</v>
      </c>
      <c r="F9" s="5" t="s">
        <v>51</v>
      </c>
      <c r="G9" s="6">
        <v>2500</v>
      </c>
      <c r="H9" s="6">
        <v>125</v>
      </c>
      <c r="J9" s="6">
        <v>625</v>
      </c>
      <c r="K9" s="18"/>
    </row>
    <row r="10" spans="1:14" x14ac:dyDescent="0.25">
      <c r="A10" s="1" t="s">
        <v>53</v>
      </c>
      <c r="B10" s="2" t="s">
        <v>164</v>
      </c>
      <c r="C10" s="3">
        <v>166</v>
      </c>
      <c r="D10" s="3">
        <v>5447</v>
      </c>
      <c r="E10" s="4">
        <v>43672</v>
      </c>
      <c r="F10" s="5" t="s">
        <v>54</v>
      </c>
      <c r="G10" s="6">
        <v>1875</v>
      </c>
      <c r="H10" s="6">
        <v>562.5</v>
      </c>
      <c r="K10" s="18"/>
    </row>
    <row r="11" spans="1:14" x14ac:dyDescent="0.25">
      <c r="A11" s="1" t="s">
        <v>55</v>
      </c>
      <c r="B11" s="2" t="s">
        <v>164</v>
      </c>
      <c r="C11" s="3">
        <v>23178</v>
      </c>
      <c r="D11" s="3">
        <v>5448</v>
      </c>
      <c r="E11" s="4">
        <v>43672</v>
      </c>
      <c r="F11" s="5" t="s">
        <v>56</v>
      </c>
      <c r="G11" s="6">
        <v>2500</v>
      </c>
      <c r="H11" s="6">
        <v>750</v>
      </c>
      <c r="K11" s="18"/>
    </row>
    <row r="12" spans="1:14" ht="31.5" x14ac:dyDescent="0.25">
      <c r="A12" s="1" t="s">
        <v>59</v>
      </c>
      <c r="B12" s="2" t="s">
        <v>164</v>
      </c>
      <c r="C12" s="3" t="s">
        <v>57</v>
      </c>
      <c r="D12" s="3">
        <v>5449</v>
      </c>
      <c r="E12" s="4">
        <v>43676</v>
      </c>
      <c r="F12" s="5" t="s">
        <v>58</v>
      </c>
      <c r="G12" s="6">
        <v>375</v>
      </c>
      <c r="H12" s="6">
        <v>18.75</v>
      </c>
      <c r="I12" s="6">
        <v>37.5</v>
      </c>
      <c r="K12" s="18"/>
    </row>
    <row r="13" spans="1:14" x14ac:dyDescent="0.25">
      <c r="A13" s="1" t="s">
        <v>100</v>
      </c>
      <c r="B13" s="2" t="s">
        <v>164</v>
      </c>
      <c r="D13" s="3">
        <v>5450</v>
      </c>
      <c r="F13" s="5" t="s">
        <v>101</v>
      </c>
      <c r="G13" s="6">
        <v>2920</v>
      </c>
      <c r="H13" s="6">
        <v>146</v>
      </c>
      <c r="J13" s="6">
        <v>584</v>
      </c>
      <c r="K13" s="18"/>
    </row>
    <row r="14" spans="1:14" ht="31.5" x14ac:dyDescent="0.25">
      <c r="A14" s="1" t="s">
        <v>63</v>
      </c>
      <c r="B14" s="2" t="s">
        <v>8</v>
      </c>
      <c r="C14" s="3" t="s">
        <v>62</v>
      </c>
      <c r="D14" s="3">
        <v>5455</v>
      </c>
      <c r="E14" s="4">
        <v>43689</v>
      </c>
      <c r="F14" s="5" t="s">
        <v>61</v>
      </c>
      <c r="G14" s="6">
        <v>7125</v>
      </c>
      <c r="K14" s="18"/>
      <c r="L14" s="5" t="s">
        <v>166</v>
      </c>
      <c r="M14" s="5" t="s">
        <v>167</v>
      </c>
      <c r="N14" s="5" t="s">
        <v>171</v>
      </c>
    </row>
    <row r="15" spans="1:14" ht="31.5" x14ac:dyDescent="0.25">
      <c r="A15" s="1" t="s">
        <v>75</v>
      </c>
      <c r="B15" s="2" t="s">
        <v>164</v>
      </c>
      <c r="C15" s="3">
        <v>200834</v>
      </c>
      <c r="D15" s="3">
        <v>5458</v>
      </c>
      <c r="E15" s="4">
        <v>43690</v>
      </c>
      <c r="F15" s="5" t="s">
        <v>74</v>
      </c>
      <c r="G15" s="6">
        <v>1250</v>
      </c>
      <c r="H15" s="6">
        <v>375</v>
      </c>
      <c r="K15" s="18" t="s">
        <v>87</v>
      </c>
    </row>
    <row r="16" spans="1:14" ht="47.25" x14ac:dyDescent="0.25">
      <c r="A16" s="1" t="s">
        <v>65</v>
      </c>
      <c r="B16" s="2" t="s">
        <v>164</v>
      </c>
      <c r="C16" s="3" t="s">
        <v>66</v>
      </c>
      <c r="D16" s="3">
        <v>5461</v>
      </c>
      <c r="E16" s="4">
        <v>43696</v>
      </c>
      <c r="F16" s="5" t="s">
        <v>67</v>
      </c>
      <c r="G16" s="6">
        <v>4345</v>
      </c>
      <c r="H16" s="6">
        <v>738.13</v>
      </c>
      <c r="K16" s="18"/>
      <c r="L16" s="5" t="s">
        <v>173</v>
      </c>
      <c r="M16" s="5" t="s">
        <v>172</v>
      </c>
    </row>
    <row r="17" spans="1:11" ht="31.5" x14ac:dyDescent="0.25">
      <c r="A17" s="1" t="s">
        <v>68</v>
      </c>
      <c r="B17" s="2" t="s">
        <v>164</v>
      </c>
      <c r="C17" s="3">
        <v>8202019</v>
      </c>
      <c r="D17" s="3">
        <v>5462</v>
      </c>
      <c r="E17" s="4">
        <v>43696</v>
      </c>
      <c r="F17" s="5" t="s">
        <v>31</v>
      </c>
      <c r="G17" s="6">
        <v>2500</v>
      </c>
      <c r="H17" s="6">
        <v>750</v>
      </c>
      <c r="K17" s="18"/>
    </row>
    <row r="18" spans="1:11" ht="31.5" x14ac:dyDescent="0.25">
      <c r="A18" s="1" t="s">
        <v>69</v>
      </c>
      <c r="B18" s="2" t="s">
        <v>164</v>
      </c>
      <c r="C18" s="3" t="s">
        <v>70</v>
      </c>
      <c r="D18" s="3">
        <v>5463</v>
      </c>
      <c r="E18" s="4">
        <v>43696</v>
      </c>
      <c r="F18" s="5" t="s">
        <v>44</v>
      </c>
      <c r="G18" s="6">
        <v>500</v>
      </c>
      <c r="H18" s="6">
        <v>150</v>
      </c>
      <c r="K18" s="18"/>
    </row>
    <row r="19" spans="1:11" x14ac:dyDescent="0.25">
      <c r="A19" s="1" t="s">
        <v>168</v>
      </c>
      <c r="B19" s="2" t="s">
        <v>8</v>
      </c>
      <c r="D19" s="3">
        <v>5464</v>
      </c>
      <c r="F19" s="5" t="s">
        <v>169</v>
      </c>
      <c r="G19" s="6">
        <v>7000</v>
      </c>
      <c r="K19" s="18"/>
    </row>
    <row r="20" spans="1:11" ht="31.5" x14ac:dyDescent="0.25">
      <c r="A20" s="1" t="s">
        <v>72</v>
      </c>
      <c r="B20" s="2" t="s">
        <v>164</v>
      </c>
      <c r="C20" s="3" t="s">
        <v>71</v>
      </c>
      <c r="D20" s="3">
        <v>5465</v>
      </c>
      <c r="E20" s="4">
        <v>43698</v>
      </c>
      <c r="F20" s="5" t="s">
        <v>36</v>
      </c>
      <c r="G20" s="6">
        <v>625</v>
      </c>
      <c r="H20" s="6">
        <v>187.5</v>
      </c>
      <c r="K20" s="18"/>
    </row>
    <row r="21" spans="1:11" ht="31.5" x14ac:dyDescent="0.25">
      <c r="A21" s="1" t="s">
        <v>73</v>
      </c>
      <c r="B21" s="2" t="s">
        <v>164</v>
      </c>
      <c r="C21" s="3">
        <v>192020420</v>
      </c>
      <c r="D21" s="3">
        <v>5466</v>
      </c>
      <c r="E21" s="4">
        <v>43699</v>
      </c>
      <c r="F21" s="5" t="s">
        <v>32</v>
      </c>
      <c r="G21" s="6">
        <v>1750</v>
      </c>
      <c r="H21" s="6">
        <v>87.5</v>
      </c>
      <c r="J21" s="6">
        <v>437.5</v>
      </c>
      <c r="K21" s="18"/>
    </row>
    <row r="22" spans="1:11" ht="31.5" x14ac:dyDescent="0.25">
      <c r="A22" s="1" t="s">
        <v>76</v>
      </c>
      <c r="B22" s="2" t="s">
        <v>164</v>
      </c>
      <c r="D22" s="3">
        <v>5468</v>
      </c>
      <c r="E22" s="4">
        <v>43699</v>
      </c>
      <c r="F22" s="5" t="s">
        <v>77</v>
      </c>
      <c r="G22" s="6">
        <v>2150</v>
      </c>
      <c r="H22" s="6">
        <v>107.5</v>
      </c>
      <c r="I22" s="6">
        <v>537.5</v>
      </c>
      <c r="K22" s="18" t="s">
        <v>86</v>
      </c>
    </row>
    <row r="23" spans="1:11" ht="31.5" x14ac:dyDescent="0.25">
      <c r="A23" s="1" t="s">
        <v>78</v>
      </c>
      <c r="B23" s="2" t="s">
        <v>164</v>
      </c>
      <c r="C23" s="3">
        <v>61968</v>
      </c>
      <c r="D23" s="3">
        <v>5469</v>
      </c>
      <c r="E23" s="4">
        <v>43699</v>
      </c>
      <c r="F23" s="5" t="s">
        <v>79</v>
      </c>
      <c r="G23" s="6">
        <v>2500</v>
      </c>
      <c r="H23" s="6">
        <v>750</v>
      </c>
      <c r="K23" s="18"/>
    </row>
    <row r="24" spans="1:11" ht="31.5" x14ac:dyDescent="0.25">
      <c r="A24" s="1" t="s">
        <v>69</v>
      </c>
      <c r="B24" s="2" t="s">
        <v>164</v>
      </c>
      <c r="C24" s="3" t="s">
        <v>80</v>
      </c>
      <c r="D24" s="3">
        <v>5470</v>
      </c>
      <c r="E24" s="4">
        <v>43699</v>
      </c>
      <c r="F24" s="5" t="s">
        <v>81</v>
      </c>
      <c r="G24" s="6">
        <v>2000</v>
      </c>
      <c r="H24" s="6">
        <v>600</v>
      </c>
      <c r="K24" s="18"/>
    </row>
    <row r="25" spans="1:11" x14ac:dyDescent="0.25">
      <c r="A25" s="1" t="s">
        <v>82</v>
      </c>
      <c r="B25" s="2" t="s">
        <v>164</v>
      </c>
      <c r="C25" s="3">
        <v>1483</v>
      </c>
      <c r="D25" s="3">
        <v>5471</v>
      </c>
      <c r="E25" s="4">
        <v>43699</v>
      </c>
      <c r="F25" s="5" t="s">
        <v>83</v>
      </c>
      <c r="G25" s="6">
        <v>375</v>
      </c>
      <c r="H25" s="6">
        <v>18.75</v>
      </c>
      <c r="I25" s="6">
        <v>93.75</v>
      </c>
      <c r="K25" s="18"/>
    </row>
    <row r="26" spans="1:11" ht="31.5" x14ac:dyDescent="0.25">
      <c r="A26" s="1" t="s">
        <v>85</v>
      </c>
      <c r="B26" s="2" t="s">
        <v>8</v>
      </c>
      <c r="C26" s="3">
        <v>82319</v>
      </c>
      <c r="D26" s="3">
        <v>5472</v>
      </c>
      <c r="E26" s="4">
        <v>43699</v>
      </c>
      <c r="F26" s="5" t="s">
        <v>84</v>
      </c>
      <c r="G26" s="6">
        <v>500</v>
      </c>
      <c r="K26" s="18"/>
    </row>
    <row r="27" spans="1:11" ht="31.5" x14ac:dyDescent="0.25">
      <c r="A27" s="1" t="s">
        <v>88</v>
      </c>
      <c r="B27" s="2" t="s">
        <v>164</v>
      </c>
      <c r="C27" s="3">
        <v>2001005</v>
      </c>
      <c r="D27" s="3">
        <v>5473</v>
      </c>
      <c r="E27" s="4">
        <v>43699</v>
      </c>
      <c r="F27" s="5" t="s">
        <v>89</v>
      </c>
      <c r="G27" s="6">
        <v>2500</v>
      </c>
      <c r="H27" s="6">
        <v>125</v>
      </c>
      <c r="J27" s="6">
        <v>625</v>
      </c>
      <c r="K27" s="18"/>
    </row>
    <row r="28" spans="1:11" x14ac:dyDescent="0.25">
      <c r="A28" s="1" t="s">
        <v>64</v>
      </c>
      <c r="B28" s="2" t="s">
        <v>164</v>
      </c>
      <c r="C28" s="3">
        <v>7517</v>
      </c>
      <c r="D28" s="3">
        <v>5475</v>
      </c>
      <c r="E28" s="4">
        <v>43705</v>
      </c>
      <c r="F28" s="5" t="s">
        <v>91</v>
      </c>
      <c r="G28" s="6">
        <v>150</v>
      </c>
      <c r="H28" s="6">
        <v>7.5</v>
      </c>
      <c r="J28" s="6">
        <v>37.5</v>
      </c>
      <c r="K28" s="18"/>
    </row>
    <row r="29" spans="1:11" x14ac:dyDescent="0.25">
      <c r="A29" s="1" t="s">
        <v>93</v>
      </c>
      <c r="B29" s="2" t="s">
        <v>164</v>
      </c>
      <c r="C29" s="3" t="s">
        <v>95</v>
      </c>
      <c r="D29" s="3">
        <v>5476</v>
      </c>
      <c r="E29" s="4">
        <v>43705</v>
      </c>
      <c r="F29" s="23" t="s">
        <v>94</v>
      </c>
      <c r="G29" s="6">
        <v>1225</v>
      </c>
      <c r="H29" s="6">
        <v>61.25</v>
      </c>
      <c r="I29" s="6">
        <v>306.25</v>
      </c>
      <c r="K29" s="18"/>
    </row>
    <row r="30" spans="1:11" ht="31.5" x14ac:dyDescent="0.25">
      <c r="A30" s="1" t="s">
        <v>90</v>
      </c>
      <c r="B30" s="2" t="s">
        <v>164</v>
      </c>
      <c r="D30" s="3">
        <v>5477</v>
      </c>
      <c r="E30" s="4">
        <v>43705</v>
      </c>
      <c r="F30" s="5" t="s">
        <v>92</v>
      </c>
      <c r="G30" s="6">
        <v>1500</v>
      </c>
      <c r="H30" s="6">
        <v>375</v>
      </c>
      <c r="K30" s="18"/>
    </row>
    <row r="31" spans="1:11" ht="31.5" x14ac:dyDescent="0.25">
      <c r="A31" s="1" t="s">
        <v>98</v>
      </c>
      <c r="B31" s="2" t="s">
        <v>164</v>
      </c>
      <c r="C31" s="3" t="s">
        <v>97</v>
      </c>
      <c r="D31" s="3">
        <v>5478</v>
      </c>
      <c r="E31" s="4">
        <v>43706</v>
      </c>
      <c r="F31" s="5" t="s">
        <v>96</v>
      </c>
      <c r="G31" s="6">
        <v>1350</v>
      </c>
      <c r="H31" s="6">
        <v>405</v>
      </c>
      <c r="K31" s="18"/>
    </row>
    <row r="32" spans="1:11" x14ac:dyDescent="0.25">
      <c r="A32" s="1" t="s">
        <v>45</v>
      </c>
      <c r="B32" s="2" t="s">
        <v>8</v>
      </c>
      <c r="C32" s="3" t="s">
        <v>102</v>
      </c>
      <c r="D32" s="3">
        <v>5479</v>
      </c>
      <c r="E32" s="4">
        <v>43707</v>
      </c>
      <c r="F32" s="5" t="s">
        <v>84</v>
      </c>
      <c r="G32" s="6">
        <v>500</v>
      </c>
      <c r="K32" s="18"/>
    </row>
    <row r="33" spans="1:14" ht="47.25" x14ac:dyDescent="0.25">
      <c r="A33" s="1" t="s">
        <v>103</v>
      </c>
      <c r="B33" s="2" t="s">
        <v>60</v>
      </c>
      <c r="D33" s="3">
        <v>5480</v>
      </c>
      <c r="E33" s="4">
        <v>43707</v>
      </c>
      <c r="F33" s="5" t="s">
        <v>104</v>
      </c>
      <c r="G33" s="6">
        <v>2125</v>
      </c>
      <c r="H33" s="6">
        <v>637.5</v>
      </c>
      <c r="K33" s="18" t="s">
        <v>105</v>
      </c>
    </row>
    <row r="34" spans="1:14" ht="31.5" x14ac:dyDescent="0.25">
      <c r="A34" s="1" t="s">
        <v>107</v>
      </c>
      <c r="B34" s="2" t="s">
        <v>8</v>
      </c>
      <c r="D34" s="3">
        <v>5481</v>
      </c>
      <c r="E34" s="4">
        <v>43712</v>
      </c>
      <c r="F34" s="5" t="s">
        <v>108</v>
      </c>
      <c r="G34" s="6">
        <v>1275</v>
      </c>
      <c r="K34" s="18"/>
    </row>
    <row r="35" spans="1:14" ht="31.5" x14ac:dyDescent="0.25">
      <c r="A35" s="1" t="s">
        <v>109</v>
      </c>
      <c r="B35" s="2" t="s">
        <v>164</v>
      </c>
      <c r="C35" s="3">
        <v>6412000007</v>
      </c>
      <c r="D35" s="3">
        <v>5482</v>
      </c>
      <c r="E35" s="4">
        <v>43712</v>
      </c>
      <c r="F35" s="5" t="s">
        <v>110</v>
      </c>
      <c r="G35" s="6">
        <v>1750</v>
      </c>
      <c r="H35" s="6">
        <v>525</v>
      </c>
      <c r="K35" s="18"/>
    </row>
    <row r="36" spans="1:14" ht="31.5" x14ac:dyDescent="0.25">
      <c r="A36" s="1" t="s">
        <v>111</v>
      </c>
      <c r="B36" s="2" t="s">
        <v>164</v>
      </c>
      <c r="C36" s="3">
        <v>2200321</v>
      </c>
      <c r="D36" s="3">
        <v>5483</v>
      </c>
      <c r="E36" s="4">
        <v>43712</v>
      </c>
      <c r="F36" s="5" t="s">
        <v>126</v>
      </c>
      <c r="G36" s="6">
        <v>2580</v>
      </c>
      <c r="H36" s="6">
        <v>764</v>
      </c>
      <c r="K36" s="18"/>
    </row>
    <row r="37" spans="1:14" ht="31.5" x14ac:dyDescent="0.25">
      <c r="A37" s="1" t="s">
        <v>112</v>
      </c>
      <c r="B37" s="2" t="s">
        <v>170</v>
      </c>
      <c r="D37" s="3">
        <v>5484</v>
      </c>
      <c r="E37" s="4">
        <v>43714</v>
      </c>
      <c r="F37" s="5" t="s">
        <v>113</v>
      </c>
      <c r="G37" s="6">
        <v>2625</v>
      </c>
      <c r="H37" s="6">
        <v>787.5</v>
      </c>
      <c r="K37" s="18"/>
    </row>
    <row r="38" spans="1:14" ht="157.5" x14ac:dyDescent="0.25">
      <c r="A38" s="1" t="s">
        <v>138</v>
      </c>
      <c r="B38" s="2" t="s">
        <v>164</v>
      </c>
      <c r="C38" s="3">
        <v>18144</v>
      </c>
      <c r="D38" s="3">
        <v>5485</v>
      </c>
      <c r="E38" s="4">
        <v>43739</v>
      </c>
      <c r="F38" s="23" t="s">
        <v>181</v>
      </c>
      <c r="G38" s="6">
        <v>31548</v>
      </c>
      <c r="H38" s="6">
        <v>268.19</v>
      </c>
      <c r="J38" s="6">
        <v>1609.21</v>
      </c>
      <c r="K38" s="18"/>
      <c r="L38" s="5" t="s">
        <v>175</v>
      </c>
      <c r="M38" s="5" t="s">
        <v>176</v>
      </c>
      <c r="N38" s="5" t="s">
        <v>177</v>
      </c>
    </row>
    <row r="39" spans="1:14" ht="47.25" x14ac:dyDescent="0.25">
      <c r="A39" s="1" t="s">
        <v>118</v>
      </c>
      <c r="B39" s="2" t="s">
        <v>8</v>
      </c>
      <c r="C39" s="3">
        <v>10242</v>
      </c>
      <c r="D39" s="3">
        <v>5486</v>
      </c>
      <c r="E39" s="4">
        <v>43714</v>
      </c>
      <c r="F39" s="5" t="s">
        <v>117</v>
      </c>
      <c r="G39" s="6">
        <v>750</v>
      </c>
      <c r="K39" s="18"/>
      <c r="L39" s="24"/>
    </row>
    <row r="40" spans="1:14" ht="31.5" x14ac:dyDescent="0.25">
      <c r="A40" s="1" t="s">
        <v>115</v>
      </c>
      <c r="B40" s="2" t="s">
        <v>116</v>
      </c>
      <c r="D40" s="3">
        <v>5487</v>
      </c>
      <c r="E40" s="4">
        <v>43720</v>
      </c>
      <c r="F40" s="5" t="s">
        <v>114</v>
      </c>
      <c r="G40" s="6">
        <v>750</v>
      </c>
      <c r="H40" s="6">
        <v>225</v>
      </c>
      <c r="K40" s="18"/>
    </row>
    <row r="41" spans="1:14" ht="31.5" x14ac:dyDescent="0.25">
      <c r="A41" s="1" t="s">
        <v>121</v>
      </c>
      <c r="B41" s="2" t="s">
        <v>8</v>
      </c>
      <c r="C41" s="3" t="s">
        <v>119</v>
      </c>
      <c r="D41" s="3">
        <v>5488</v>
      </c>
      <c r="E41" s="4">
        <v>43720</v>
      </c>
      <c r="F41" s="5" t="s">
        <v>120</v>
      </c>
      <c r="G41" s="6">
        <v>1250</v>
      </c>
      <c r="K41" s="18"/>
    </row>
    <row r="42" spans="1:14" ht="31.5" x14ac:dyDescent="0.25">
      <c r="A42" s="1" t="s">
        <v>124</v>
      </c>
      <c r="B42" s="2" t="s">
        <v>60</v>
      </c>
      <c r="D42" s="3">
        <v>5489</v>
      </c>
      <c r="E42" s="4">
        <v>43725</v>
      </c>
      <c r="F42" s="5" t="s">
        <v>123</v>
      </c>
      <c r="G42" s="6">
        <v>1750</v>
      </c>
      <c r="H42" s="6">
        <v>87.5</v>
      </c>
      <c r="J42" s="6">
        <v>437.5</v>
      </c>
      <c r="K42" s="18"/>
    </row>
    <row r="43" spans="1:14" ht="31.5" x14ac:dyDescent="0.25">
      <c r="A43" s="1" t="s">
        <v>122</v>
      </c>
      <c r="B43" s="2" t="s">
        <v>8</v>
      </c>
      <c r="C43" s="3">
        <v>14190</v>
      </c>
      <c r="D43" s="3">
        <v>5490</v>
      </c>
      <c r="E43" s="4">
        <v>43725</v>
      </c>
      <c r="F43" s="5" t="s">
        <v>125</v>
      </c>
      <c r="G43" s="6">
        <v>7750</v>
      </c>
      <c r="K43" s="18"/>
    </row>
    <row r="44" spans="1:14" x14ac:dyDescent="0.25">
      <c r="A44" s="1" t="s">
        <v>127</v>
      </c>
      <c r="B44" s="2" t="s">
        <v>164</v>
      </c>
      <c r="C44" s="3">
        <v>7</v>
      </c>
      <c r="D44" s="3">
        <v>5494</v>
      </c>
      <c r="E44" s="4">
        <v>43733</v>
      </c>
      <c r="F44" s="5" t="s">
        <v>128</v>
      </c>
      <c r="G44" s="6">
        <v>375</v>
      </c>
      <c r="H44" s="6">
        <v>18.75</v>
      </c>
      <c r="J44" s="6">
        <v>93.75</v>
      </c>
      <c r="K44" s="18"/>
    </row>
    <row r="45" spans="1:14" x14ac:dyDescent="0.25">
      <c r="A45" s="1" t="s">
        <v>129</v>
      </c>
      <c r="B45" s="2" t="s">
        <v>164</v>
      </c>
      <c r="C45" s="3">
        <v>8</v>
      </c>
      <c r="D45" s="3">
        <v>5495</v>
      </c>
      <c r="E45" s="4">
        <v>43733</v>
      </c>
      <c r="F45" s="5" t="s">
        <v>128</v>
      </c>
      <c r="G45" s="6">
        <v>375</v>
      </c>
      <c r="H45" s="6">
        <v>18.75</v>
      </c>
      <c r="J45" s="6">
        <v>93.75</v>
      </c>
      <c r="K45" s="18"/>
    </row>
    <row r="46" spans="1:14" ht="47.25" x14ac:dyDescent="0.25">
      <c r="A46" s="1" t="s">
        <v>130</v>
      </c>
      <c r="B46" s="2" t="s">
        <v>8</v>
      </c>
      <c r="C46" s="3">
        <v>2011216</v>
      </c>
      <c r="D46" s="3">
        <v>5496</v>
      </c>
      <c r="E46" s="4">
        <v>43735</v>
      </c>
      <c r="F46" s="5" t="s">
        <v>131</v>
      </c>
      <c r="G46" s="6">
        <v>1750</v>
      </c>
      <c r="K46" s="18"/>
    </row>
    <row r="47" spans="1:14" x14ac:dyDescent="0.25">
      <c r="A47" s="1" t="s">
        <v>132</v>
      </c>
      <c r="B47" s="2" t="s">
        <v>164</v>
      </c>
      <c r="C47" s="3">
        <v>1580</v>
      </c>
      <c r="D47" s="3">
        <v>5498</v>
      </c>
      <c r="E47" s="4">
        <v>43735</v>
      </c>
      <c r="F47" s="5" t="s">
        <v>133</v>
      </c>
      <c r="G47" s="6">
        <v>375</v>
      </c>
      <c r="H47" s="6">
        <v>112.5</v>
      </c>
      <c r="K47" s="18"/>
    </row>
    <row r="48" spans="1:14" x14ac:dyDescent="0.25">
      <c r="A48" s="1" t="s">
        <v>134</v>
      </c>
      <c r="B48" s="2" t="s">
        <v>164</v>
      </c>
      <c r="C48" s="3">
        <v>1589</v>
      </c>
      <c r="D48" s="3">
        <v>5499</v>
      </c>
      <c r="E48" s="4">
        <v>43735</v>
      </c>
      <c r="F48" s="5" t="s">
        <v>135</v>
      </c>
      <c r="G48" s="6">
        <v>625</v>
      </c>
      <c r="H48" s="6">
        <v>187.5</v>
      </c>
      <c r="K48" s="18"/>
    </row>
    <row r="49" spans="1:12" ht="141.75" x14ac:dyDescent="0.25">
      <c r="A49" s="1" t="s">
        <v>121</v>
      </c>
      <c r="B49" s="2" t="s">
        <v>164</v>
      </c>
      <c r="C49" s="3" t="s">
        <v>136</v>
      </c>
      <c r="D49" s="3">
        <v>5501</v>
      </c>
      <c r="E49" s="4">
        <v>43739</v>
      </c>
      <c r="F49" s="23" t="s">
        <v>137</v>
      </c>
      <c r="G49" s="6">
        <v>40743</v>
      </c>
      <c r="H49" s="6">
        <v>2305.52</v>
      </c>
      <c r="K49" s="18"/>
      <c r="L49" s="5" t="s">
        <v>174</v>
      </c>
    </row>
    <row r="50" spans="1:12" ht="110.25" x14ac:dyDescent="0.25">
      <c r="A50" s="1" t="s">
        <v>139</v>
      </c>
      <c r="B50" s="2" t="s">
        <v>8</v>
      </c>
      <c r="C50" s="3">
        <v>7849</v>
      </c>
      <c r="D50" s="3">
        <v>5502</v>
      </c>
      <c r="E50" s="4">
        <v>43739</v>
      </c>
      <c r="F50" s="23" t="s">
        <v>141</v>
      </c>
      <c r="G50" s="6">
        <v>32155</v>
      </c>
      <c r="K50" s="18"/>
    </row>
    <row r="51" spans="1:12" ht="31.5" x14ac:dyDescent="0.25">
      <c r="A51" s="1" t="s">
        <v>140</v>
      </c>
      <c r="B51" s="2" t="s">
        <v>164</v>
      </c>
      <c r="C51" s="3">
        <v>5861</v>
      </c>
      <c r="D51" s="3">
        <v>5503</v>
      </c>
      <c r="E51" s="4">
        <v>43739</v>
      </c>
      <c r="F51" s="5" t="s">
        <v>142</v>
      </c>
      <c r="G51" s="6">
        <v>1000</v>
      </c>
      <c r="H51" s="6">
        <v>50</v>
      </c>
      <c r="I51" s="6">
        <v>250</v>
      </c>
      <c r="K51" s="18"/>
    </row>
    <row r="52" spans="1:12" ht="31.5" x14ac:dyDescent="0.25">
      <c r="A52" s="1" t="s">
        <v>144</v>
      </c>
      <c r="B52" s="2" t="s">
        <v>8</v>
      </c>
      <c r="C52" s="3" t="s">
        <v>143</v>
      </c>
      <c r="D52" s="3">
        <v>5504</v>
      </c>
      <c r="E52" s="4">
        <v>43739</v>
      </c>
      <c r="F52" s="5" t="s">
        <v>145</v>
      </c>
      <c r="G52" s="6">
        <v>875</v>
      </c>
      <c r="K52" s="18"/>
    </row>
    <row r="53" spans="1:12" ht="141.75" x14ac:dyDescent="0.25">
      <c r="A53" s="1" t="s">
        <v>146</v>
      </c>
      <c r="B53" s="2" t="s">
        <v>164</v>
      </c>
      <c r="C53" s="3">
        <v>2002189</v>
      </c>
      <c r="D53" s="3">
        <v>5505</v>
      </c>
      <c r="E53" s="4">
        <v>43739</v>
      </c>
      <c r="F53" s="23" t="s">
        <v>147</v>
      </c>
      <c r="G53" s="6">
        <v>33503</v>
      </c>
      <c r="H53" s="6">
        <v>2831.6</v>
      </c>
      <c r="K53" s="18"/>
      <c r="L53" s="5" t="s">
        <v>178</v>
      </c>
    </row>
    <row r="54" spans="1:12" ht="31.5" x14ac:dyDescent="0.25">
      <c r="A54" s="1" t="s">
        <v>148</v>
      </c>
      <c r="B54" s="2" t="s">
        <v>164</v>
      </c>
      <c r="C54" s="3" t="s">
        <v>149</v>
      </c>
      <c r="D54" s="3">
        <v>5506</v>
      </c>
      <c r="E54" s="4">
        <v>43739</v>
      </c>
      <c r="F54" s="23" t="s">
        <v>150</v>
      </c>
      <c r="G54" s="6">
        <v>10100</v>
      </c>
      <c r="H54" s="6">
        <v>50</v>
      </c>
      <c r="I54" s="6">
        <v>300</v>
      </c>
      <c r="K54" s="18"/>
      <c r="L54" s="23" t="s">
        <v>187</v>
      </c>
    </row>
    <row r="55" spans="1:12" ht="31.5" x14ac:dyDescent="0.25">
      <c r="A55" s="1" t="s">
        <v>98</v>
      </c>
      <c r="B55" s="2" t="s">
        <v>8</v>
      </c>
      <c r="C55" s="3" t="s">
        <v>151</v>
      </c>
      <c r="D55" s="3">
        <v>5509</v>
      </c>
      <c r="E55" s="4">
        <v>43747</v>
      </c>
      <c r="F55" s="5" t="s">
        <v>152</v>
      </c>
      <c r="G55" s="6">
        <v>75</v>
      </c>
      <c r="K55" s="18"/>
      <c r="L55" s="5" t="s">
        <v>153</v>
      </c>
    </row>
    <row r="56" spans="1:12" x14ac:dyDescent="0.25">
      <c r="A56" s="1" t="s">
        <v>52</v>
      </c>
      <c r="B56" s="2" t="s">
        <v>164</v>
      </c>
      <c r="C56" s="3">
        <v>80915217</v>
      </c>
      <c r="D56" s="3">
        <v>5511</v>
      </c>
      <c r="E56" s="4">
        <v>43748</v>
      </c>
      <c r="F56" s="5" t="s">
        <v>154</v>
      </c>
      <c r="G56" s="6">
        <v>1250</v>
      </c>
      <c r="H56" s="6">
        <v>62.5</v>
      </c>
      <c r="J56" s="6">
        <v>312.5</v>
      </c>
      <c r="K56" s="18"/>
    </row>
    <row r="57" spans="1:12" x14ac:dyDescent="0.25">
      <c r="A57" s="1" t="s">
        <v>155</v>
      </c>
      <c r="B57" s="2" t="s">
        <v>8</v>
      </c>
      <c r="C57" s="3">
        <v>688</v>
      </c>
      <c r="D57" s="3">
        <v>5512</v>
      </c>
      <c r="E57" s="4">
        <v>43752</v>
      </c>
      <c r="F57" s="5" t="s">
        <v>156</v>
      </c>
      <c r="G57" s="6">
        <v>425</v>
      </c>
      <c r="K57" s="18"/>
    </row>
    <row r="58" spans="1:12" ht="31.5" x14ac:dyDescent="0.25">
      <c r="A58" s="1" t="s">
        <v>158</v>
      </c>
      <c r="B58" s="2" t="s">
        <v>164</v>
      </c>
      <c r="C58" s="3" t="s">
        <v>60</v>
      </c>
      <c r="D58" s="3">
        <v>5513</v>
      </c>
      <c r="E58" s="4">
        <v>43759</v>
      </c>
      <c r="F58" s="5" t="s">
        <v>157</v>
      </c>
      <c r="G58" s="6">
        <v>350</v>
      </c>
      <c r="H58" s="6">
        <v>105</v>
      </c>
      <c r="K58" s="18"/>
    </row>
    <row r="59" spans="1:12" ht="31.5" x14ac:dyDescent="0.25">
      <c r="A59" s="1" t="s">
        <v>159</v>
      </c>
      <c r="B59" s="2" t="s">
        <v>8</v>
      </c>
      <c r="C59" s="3" t="s">
        <v>160</v>
      </c>
      <c r="D59" s="3">
        <v>5514</v>
      </c>
      <c r="E59" s="4">
        <v>43760</v>
      </c>
      <c r="F59" s="5" t="s">
        <v>152</v>
      </c>
      <c r="G59" s="6">
        <v>75</v>
      </c>
      <c r="K59" s="18"/>
      <c r="L59" s="5" t="s">
        <v>161</v>
      </c>
    </row>
    <row r="60" spans="1:12" ht="31.5" x14ac:dyDescent="0.25">
      <c r="A60" s="1" t="s">
        <v>162</v>
      </c>
      <c r="B60" s="2" t="s">
        <v>164</v>
      </c>
      <c r="C60" s="3" t="s">
        <v>60</v>
      </c>
      <c r="D60" s="3">
        <v>5515</v>
      </c>
      <c r="E60" s="4">
        <v>43762</v>
      </c>
      <c r="F60" s="5" t="s">
        <v>163</v>
      </c>
      <c r="G60" s="6">
        <v>1500</v>
      </c>
      <c r="H60" s="6">
        <v>75</v>
      </c>
      <c r="J60" s="6">
        <v>375</v>
      </c>
      <c r="K60" s="18"/>
    </row>
    <row r="61" spans="1:12" ht="47.25" x14ac:dyDescent="0.25">
      <c r="A61" s="1" t="s">
        <v>182</v>
      </c>
      <c r="B61" s="2" t="s">
        <v>8</v>
      </c>
      <c r="C61" s="3" t="s">
        <v>183</v>
      </c>
      <c r="D61" s="3">
        <v>5518</v>
      </c>
      <c r="E61" s="4">
        <v>43770</v>
      </c>
      <c r="F61" s="5" t="s">
        <v>184</v>
      </c>
      <c r="G61" s="6">
        <v>4800</v>
      </c>
      <c r="K61" s="18"/>
    </row>
    <row r="62" spans="1:12" ht="31.5" x14ac:dyDescent="0.25">
      <c r="A62" s="1" t="s">
        <v>185</v>
      </c>
      <c r="B62" s="2" t="s">
        <v>8</v>
      </c>
      <c r="C62" s="3">
        <v>20000555</v>
      </c>
      <c r="D62" s="3">
        <v>5519</v>
      </c>
      <c r="E62" s="4">
        <v>43770</v>
      </c>
      <c r="F62" s="5" t="s">
        <v>186</v>
      </c>
      <c r="G62" s="6">
        <v>1750</v>
      </c>
      <c r="K62" s="18"/>
    </row>
    <row r="63" spans="1:12" x14ac:dyDescent="0.25">
      <c r="K63" s="18"/>
    </row>
    <row r="64" spans="1:12" x14ac:dyDescent="0.25">
      <c r="K64" s="18"/>
    </row>
    <row r="65" spans="1:11" x14ac:dyDescent="0.25">
      <c r="K65" s="18"/>
    </row>
    <row r="66" spans="1:11" x14ac:dyDescent="0.25">
      <c r="K66" s="18"/>
    </row>
    <row r="67" spans="1:11" x14ac:dyDescent="0.25">
      <c r="K67" s="18"/>
    </row>
    <row r="68" spans="1:11" s="9" customFormat="1" x14ac:dyDescent="0.25">
      <c r="A68" s="7"/>
      <c r="B68" s="2"/>
      <c r="C68" s="2"/>
      <c r="D68" s="2"/>
      <c r="E68" s="8"/>
      <c r="G68" s="10">
        <f>SUM(G3:G67)</f>
        <v>248759</v>
      </c>
      <c r="H68" s="10">
        <f>SUM(H3:H67)</f>
        <v>16502.190000000002</v>
      </c>
      <c r="I68" s="10">
        <f>SUM(I3:I67)</f>
        <v>1525</v>
      </c>
      <c r="J68" s="10">
        <f>SUM(J3:J67)</f>
        <v>5230.71</v>
      </c>
    </row>
    <row r="69" spans="1:11" x14ac:dyDescent="0.25">
      <c r="G69" s="11"/>
    </row>
    <row r="70" spans="1:11" x14ac:dyDescent="0.25">
      <c r="A70" s="1" t="s">
        <v>29</v>
      </c>
      <c r="C70" s="12"/>
      <c r="D70" s="13"/>
      <c r="E70" s="14" t="s">
        <v>19</v>
      </c>
      <c r="F70" s="19"/>
    </row>
    <row r="71" spans="1:11" x14ac:dyDescent="0.25">
      <c r="C71" s="2"/>
      <c r="D71" s="7"/>
      <c r="E71" s="15" t="s">
        <v>2</v>
      </c>
      <c r="F71" s="10">
        <v>16502.189999999999</v>
      </c>
    </row>
    <row r="72" spans="1:11" x14ac:dyDescent="0.25">
      <c r="A72" s="1" t="s">
        <v>22</v>
      </c>
      <c r="C72" s="2"/>
      <c r="D72" s="7"/>
      <c r="E72" s="15" t="s">
        <v>18</v>
      </c>
      <c r="F72" s="16">
        <v>1525</v>
      </c>
    </row>
    <row r="73" spans="1:11" x14ac:dyDescent="0.25">
      <c r="C73" s="2"/>
      <c r="D73" s="7"/>
      <c r="E73" s="15" t="s">
        <v>4</v>
      </c>
      <c r="F73" s="16">
        <v>5230.71</v>
      </c>
    </row>
    <row r="74" spans="1:11" x14ac:dyDescent="0.25">
      <c r="C74" s="2"/>
      <c r="D74" s="7"/>
      <c r="E74" s="15"/>
      <c r="F74" s="16"/>
    </row>
    <row r="75" spans="1:11" x14ac:dyDescent="0.25">
      <c r="C75" s="2"/>
      <c r="D75" s="7"/>
      <c r="E75" s="15"/>
      <c r="F75" s="16"/>
    </row>
    <row r="76" spans="1:11" x14ac:dyDescent="0.25">
      <c r="C76" s="2"/>
      <c r="D76" s="7"/>
      <c r="E76" s="15"/>
      <c r="F76" s="20"/>
    </row>
    <row r="77" spans="1:11" x14ac:dyDescent="0.25">
      <c r="C77" s="2"/>
      <c r="D77" s="7"/>
      <c r="E77" s="15"/>
      <c r="F77" s="21"/>
    </row>
    <row r="78" spans="1:11" x14ac:dyDescent="0.25">
      <c r="F78" s="21"/>
    </row>
    <row r="79" spans="1:11" x14ac:dyDescent="0.25">
      <c r="A79" s="1" t="s">
        <v>12</v>
      </c>
      <c r="F79" s="21"/>
    </row>
    <row r="80" spans="1:11" ht="31.5" x14ac:dyDescent="0.25">
      <c r="A80" s="1" t="s">
        <v>13</v>
      </c>
      <c r="F80" s="21"/>
    </row>
    <row r="82" spans="1:1" x14ac:dyDescent="0.25">
      <c r="A82" s="1" t="s">
        <v>14</v>
      </c>
    </row>
    <row r="83" spans="1:1" ht="31.5" x14ac:dyDescent="0.25">
      <c r="A83" s="1" t="s">
        <v>15</v>
      </c>
    </row>
    <row r="85" spans="1:1" x14ac:dyDescent="0.25">
      <c r="A85" s="17">
        <v>0.1</v>
      </c>
    </row>
    <row r="86" spans="1:1" ht="31.5" x14ac:dyDescent="0.25">
      <c r="A86" s="1" t="s">
        <v>17</v>
      </c>
    </row>
    <row r="88" spans="1:1" x14ac:dyDescent="0.25">
      <c r="A88" s="1" t="s">
        <v>20</v>
      </c>
    </row>
    <row r="89" spans="1:1" x14ac:dyDescent="0.25">
      <c r="A89" s="1" t="s">
        <v>16</v>
      </c>
    </row>
    <row r="91" spans="1:1" x14ac:dyDescent="0.25">
      <c r="A91" s="1" t="s">
        <v>21</v>
      </c>
    </row>
    <row r="92" spans="1:1" x14ac:dyDescent="0.25">
      <c r="A92" s="17">
        <v>0.05</v>
      </c>
    </row>
    <row r="94" spans="1:1" x14ac:dyDescent="0.25">
      <c r="A94" s="1" t="s">
        <v>23</v>
      </c>
    </row>
    <row r="95" spans="1:1" x14ac:dyDescent="0.25">
      <c r="A95" s="1" t="s">
        <v>24</v>
      </c>
    </row>
    <row r="97" spans="1:1" x14ac:dyDescent="0.25">
      <c r="A97" s="1" t="s">
        <v>25</v>
      </c>
    </row>
    <row r="98" spans="1:1" x14ac:dyDescent="0.25">
      <c r="A98" s="1" t="s">
        <v>30</v>
      </c>
    </row>
    <row r="100" spans="1:1" x14ac:dyDescent="0.25">
      <c r="A100" s="1" t="s">
        <v>26</v>
      </c>
    </row>
    <row r="102" spans="1:1" x14ac:dyDescent="0.25">
      <c r="A102" s="1" t="s">
        <v>27</v>
      </c>
    </row>
    <row r="103" spans="1:1" x14ac:dyDescent="0.25">
      <c r="A103" s="1" t="s">
        <v>28</v>
      </c>
    </row>
  </sheetData>
  <pageMargins left="0.5" right="0.25" top="0.75" bottom="0.75" header="0.3" footer="0.3"/>
  <pageSetup scale="88" fitToHeight="0" orientation="landscape" horizontalDpi="1200" verticalDpi="1200" r:id="rId1"/>
  <headerFooter>
    <oddHeader>&amp;LSales Report:&amp;C12/31/2016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Bien</dc:creator>
  <cp:lastModifiedBy>David Ott</cp:lastModifiedBy>
  <cp:lastPrinted>2019-01-07T13:48:27Z</cp:lastPrinted>
  <dcterms:created xsi:type="dcterms:W3CDTF">2017-01-09T20:53:56Z</dcterms:created>
  <dcterms:modified xsi:type="dcterms:W3CDTF">2019-11-13T18:57:31Z</dcterms:modified>
</cp:coreProperties>
</file>